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T6" i="1"/>
  <c r="T7"/>
  <c r="T8"/>
  <c r="T9"/>
  <c r="T10"/>
  <c r="T11"/>
  <c r="T12"/>
  <c r="T5"/>
  <c r="Q10"/>
  <c r="Q11"/>
  <c r="Q12"/>
  <c r="Q13"/>
  <c r="Q14"/>
  <c r="T14"/>
  <c r="Q6"/>
  <c r="Q7"/>
  <c r="Q8"/>
  <c r="Q9"/>
  <c r="Q5"/>
</calcChain>
</file>

<file path=xl/sharedStrings.xml><?xml version="1.0" encoding="utf-8"?>
<sst xmlns="http://schemas.openxmlformats.org/spreadsheetml/2006/main" count="13" uniqueCount="7">
  <si>
    <t>итого Дт</t>
  </si>
  <si>
    <t>итого Кт</t>
  </si>
  <si>
    <t>Дт</t>
  </si>
  <si>
    <t>Кт</t>
  </si>
  <si>
    <t>Главная книга</t>
  </si>
  <si>
    <t>сальдо на 01.03.11г</t>
  </si>
  <si>
    <t>сальдо на 30.06.11г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</si>
</sst>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14"/>
  <sheetViews>
    <sheetView tabSelected="1" workbookViewId="0">
      <selection activeCell="H21" sqref="H21"/>
    </sheetView>
  </sheetViews>
  <sheetFormatPr defaultRowHeight="15"/>
  <cols>
    <col min="1" max="1" width="0.7109375" customWidth="1"/>
    <col min="2" max="2" width="5.7109375" customWidth="1"/>
    <col min="3" max="3" width="6.28515625" customWidth="1"/>
    <col min="4" max="4" width="7.42578125" customWidth="1"/>
    <col min="5" max="5" width="6.28515625" customWidth="1"/>
    <col min="6" max="6" width="7.140625" customWidth="1"/>
    <col min="7" max="7" width="6.7109375" customWidth="1"/>
    <col min="8" max="8" width="5" customWidth="1"/>
    <col min="9" max="9" width="5.5703125" customWidth="1"/>
    <col min="10" max="10" width="4.7109375" customWidth="1"/>
    <col min="11" max="11" width="5.28515625" customWidth="1"/>
    <col min="12" max="13" width="5.42578125" customWidth="1"/>
    <col min="14" max="14" width="7.28515625" customWidth="1"/>
    <col min="15" max="15" width="5.5703125" customWidth="1"/>
    <col min="16" max="16" width="6.140625" customWidth="1"/>
    <col min="17" max="18" width="7.85546875" customWidth="1"/>
    <col min="19" max="19" width="7.140625" customWidth="1"/>
    <col min="20" max="20" width="8.140625" customWidth="1"/>
    <col min="21" max="21" width="4.5703125" customWidth="1"/>
    <col min="22" max="22" width="7.42578125" customWidth="1"/>
    <col min="26" max="26" width="11.140625" customWidth="1"/>
  </cols>
  <sheetData>
    <row r="1" spans="2:22">
      <c r="G1" t="s">
        <v>4</v>
      </c>
    </row>
    <row r="3" spans="2:22" ht="31.5" customHeight="1">
      <c r="B3" s="2"/>
      <c r="C3" s="4" t="s">
        <v>5</v>
      </c>
      <c r="D3" s="5"/>
      <c r="E3" s="2">
        <v>6415</v>
      </c>
      <c r="F3" s="2">
        <v>79</v>
      </c>
      <c r="G3" s="2">
        <v>702</v>
      </c>
      <c r="H3" s="2">
        <v>13</v>
      </c>
      <c r="I3" s="2">
        <v>20</v>
      </c>
      <c r="J3" s="2">
        <v>39</v>
      </c>
      <c r="K3" s="2">
        <v>63</v>
      </c>
      <c r="L3" s="2">
        <v>65</v>
      </c>
      <c r="M3" s="2">
        <v>64</v>
      </c>
      <c r="N3" s="2">
        <v>90</v>
      </c>
      <c r="O3" s="2">
        <v>66</v>
      </c>
      <c r="P3" s="2">
        <v>31</v>
      </c>
      <c r="Q3" s="6" t="s">
        <v>0</v>
      </c>
      <c r="R3" s="2">
        <v>361</v>
      </c>
      <c r="S3" s="2">
        <v>311</v>
      </c>
      <c r="T3" s="6" t="s">
        <v>1</v>
      </c>
      <c r="U3" s="4" t="s">
        <v>6</v>
      </c>
      <c r="V3" s="5"/>
    </row>
    <row r="4" spans="2:22">
      <c r="B4" s="3"/>
      <c r="C4" s="8" t="s">
        <v>2</v>
      </c>
      <c r="D4" s="8" t="s">
        <v>3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7"/>
      <c r="R4" s="3"/>
      <c r="S4" s="3"/>
      <c r="T4" s="7" t="s">
        <v>1</v>
      </c>
      <c r="U4" s="8" t="s">
        <v>2</v>
      </c>
      <c r="V4" s="8" t="s">
        <v>3</v>
      </c>
    </row>
    <row r="5" spans="2:22">
      <c r="B5" s="1">
        <v>702</v>
      </c>
      <c r="C5" s="1"/>
      <c r="D5" s="1"/>
      <c r="E5" s="1">
        <v>53473</v>
      </c>
      <c r="F5" s="1">
        <v>267367</v>
      </c>
      <c r="G5" s="1"/>
      <c r="H5" s="1"/>
      <c r="I5" s="1"/>
      <c r="J5" s="1"/>
      <c r="K5" s="1"/>
      <c r="L5" s="1"/>
      <c r="M5" s="1"/>
      <c r="N5" s="1"/>
      <c r="O5" s="1"/>
      <c r="P5" s="1"/>
      <c r="Q5" s="1">
        <f t="shared" ref="Q5:Q14" si="0">E5+F5+G5+H5+I5+J5+K5+L5+M5+N5+O5+P5</f>
        <v>320840</v>
      </c>
      <c r="R5" s="1">
        <v>320840</v>
      </c>
      <c r="S5" s="1"/>
      <c r="T5" s="1">
        <f>R5+S5</f>
        <v>320840</v>
      </c>
      <c r="U5" s="1"/>
      <c r="V5" s="1"/>
    </row>
    <row r="6" spans="2:22">
      <c r="B6" s="1">
        <v>732</v>
      </c>
      <c r="C6" s="1"/>
      <c r="D6" s="1"/>
      <c r="E6" s="1"/>
      <c r="F6" s="1">
        <v>309</v>
      </c>
      <c r="G6" s="1"/>
      <c r="H6" s="1"/>
      <c r="I6" s="1"/>
      <c r="J6" s="1"/>
      <c r="K6" s="1"/>
      <c r="L6" s="1"/>
      <c r="M6" s="1"/>
      <c r="N6" s="1"/>
      <c r="O6" s="1"/>
      <c r="P6" s="1"/>
      <c r="Q6" s="1">
        <f t="shared" si="0"/>
        <v>309</v>
      </c>
      <c r="R6" s="1"/>
      <c r="S6" s="1">
        <v>309</v>
      </c>
      <c r="T6" s="1">
        <f t="shared" ref="T6:T12" si="1">R6+S6</f>
        <v>309</v>
      </c>
      <c r="U6" s="1"/>
      <c r="V6" s="1"/>
    </row>
    <row r="7" spans="2:22">
      <c r="B7" s="1">
        <v>361</v>
      </c>
      <c r="C7" s="1">
        <v>79990</v>
      </c>
      <c r="D7" s="1"/>
      <c r="E7" s="1"/>
      <c r="F7" s="1"/>
      <c r="G7" s="1">
        <v>320840</v>
      </c>
      <c r="H7" s="1"/>
      <c r="I7" s="1"/>
      <c r="J7" s="1"/>
      <c r="K7" s="1"/>
      <c r="L7" s="1"/>
      <c r="M7" s="1"/>
      <c r="N7" s="1"/>
      <c r="O7" s="1"/>
      <c r="P7" s="1"/>
      <c r="Q7" s="1">
        <f t="shared" si="0"/>
        <v>320840</v>
      </c>
      <c r="R7" s="1"/>
      <c r="S7" s="1">
        <v>405835</v>
      </c>
      <c r="T7" s="1">
        <f t="shared" si="1"/>
        <v>405835</v>
      </c>
      <c r="U7" s="1"/>
      <c r="V7" s="1">
        <v>5005</v>
      </c>
    </row>
    <row r="8" spans="2:22">
      <c r="B8" s="1">
        <v>92</v>
      </c>
      <c r="C8" s="1"/>
      <c r="D8" s="1"/>
      <c r="E8" s="1"/>
      <c r="F8" s="1"/>
      <c r="G8" s="1"/>
      <c r="H8" s="1">
        <v>2996</v>
      </c>
      <c r="I8" s="1"/>
      <c r="J8" s="1"/>
      <c r="K8" s="1">
        <v>477</v>
      </c>
      <c r="L8" s="1"/>
      <c r="M8" s="1">
        <v>2094</v>
      </c>
      <c r="N8" s="1"/>
      <c r="O8" s="1"/>
      <c r="P8" s="1">
        <v>662</v>
      </c>
      <c r="Q8" s="1">
        <f t="shared" si="0"/>
        <v>6229</v>
      </c>
      <c r="R8" s="1"/>
      <c r="S8" s="1"/>
      <c r="T8" s="1">
        <f t="shared" si="1"/>
        <v>0</v>
      </c>
      <c r="U8" s="1"/>
      <c r="V8" s="1"/>
    </row>
    <row r="9" spans="2:22">
      <c r="B9" s="1">
        <v>93</v>
      </c>
      <c r="C9" s="1"/>
      <c r="D9" s="1"/>
      <c r="E9" s="1"/>
      <c r="F9" s="1"/>
      <c r="G9" s="1"/>
      <c r="H9" s="1">
        <v>279</v>
      </c>
      <c r="I9" s="1">
        <v>1313</v>
      </c>
      <c r="J9" s="1">
        <v>478</v>
      </c>
      <c r="K9" s="1">
        <v>3799</v>
      </c>
      <c r="L9" s="1">
        <v>3543</v>
      </c>
      <c r="M9" s="1"/>
      <c r="N9" s="1"/>
      <c r="O9" s="1">
        <v>9510</v>
      </c>
      <c r="P9" s="1"/>
      <c r="Q9" s="1">
        <f t="shared" si="0"/>
        <v>18922</v>
      </c>
      <c r="R9" s="1"/>
      <c r="S9" s="1"/>
      <c r="T9" s="1">
        <f t="shared" si="1"/>
        <v>0</v>
      </c>
      <c r="U9" s="1"/>
      <c r="V9" s="1"/>
    </row>
    <row r="10" spans="2:22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>
        <f t="shared" si="0"/>
        <v>0</v>
      </c>
      <c r="R10" s="1"/>
      <c r="S10" s="1"/>
      <c r="T10" s="1">
        <f t="shared" si="1"/>
        <v>0</v>
      </c>
      <c r="U10" s="1"/>
      <c r="V10" s="1"/>
    </row>
    <row r="11" spans="2:22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>
        <f t="shared" si="0"/>
        <v>0</v>
      </c>
      <c r="R11" s="1"/>
      <c r="S11" s="1"/>
      <c r="T11" s="1">
        <f t="shared" si="1"/>
        <v>0</v>
      </c>
      <c r="U11" s="1"/>
      <c r="V11" s="1"/>
    </row>
    <row r="12" spans="2:2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>
        <f t="shared" si="0"/>
        <v>0</v>
      </c>
      <c r="R12" s="1"/>
      <c r="S12" s="1"/>
      <c r="T12" s="1">
        <f t="shared" si="1"/>
        <v>0</v>
      </c>
      <c r="U12" s="1"/>
      <c r="V12" s="1"/>
    </row>
    <row r="13" spans="2:22">
      <c r="B13" s="9"/>
      <c r="C13" s="9"/>
      <c r="D13" s="9"/>
      <c r="E13" s="9"/>
      <c r="F13" s="9"/>
      <c r="G13" s="9"/>
      <c r="H13" s="9"/>
      <c r="I13" s="9"/>
      <c r="J13" s="9"/>
      <c r="K13" s="8"/>
      <c r="L13" s="8"/>
      <c r="M13" s="8"/>
      <c r="N13" s="8">
        <v>90</v>
      </c>
      <c r="O13" s="8">
        <v>92</v>
      </c>
      <c r="P13" s="8">
        <v>93</v>
      </c>
      <c r="Q13" s="8">
        <f t="shared" si="0"/>
        <v>275</v>
      </c>
      <c r="R13" s="8">
        <v>70</v>
      </c>
      <c r="S13" s="8">
        <v>73</v>
      </c>
      <c r="T13" s="8" t="s">
        <v>1</v>
      </c>
      <c r="U13" s="8" t="s">
        <v>2</v>
      </c>
      <c r="V13" s="8" t="s">
        <v>3</v>
      </c>
    </row>
    <row r="14" spans="2:22">
      <c r="B14" s="1">
        <v>79</v>
      </c>
      <c r="C14" s="1"/>
      <c r="D14" s="1">
        <v>193192</v>
      </c>
      <c r="E14" s="1"/>
      <c r="F14" s="1"/>
      <c r="G14" s="1"/>
      <c r="H14" s="1"/>
      <c r="I14" s="1"/>
      <c r="J14" s="1"/>
      <c r="K14" s="1"/>
      <c r="L14" s="1"/>
      <c r="M14" s="1"/>
      <c r="N14" s="1">
        <v>243700</v>
      </c>
      <c r="O14" s="1">
        <v>6228</v>
      </c>
      <c r="P14" s="1">
        <v>18921</v>
      </c>
      <c r="Q14" s="1">
        <f t="shared" si="0"/>
        <v>268849</v>
      </c>
      <c r="R14" s="1">
        <v>267367</v>
      </c>
      <c r="S14" s="1">
        <v>309</v>
      </c>
      <c r="T14" s="1">
        <f>SUM(R14:S14)</f>
        <v>267676</v>
      </c>
      <c r="U14" s="1"/>
      <c r="V14" s="1">
        <v>192018</v>
      </c>
    </row>
  </sheetData>
  <mergeCells count="19">
    <mergeCell ref="R3:R4"/>
    <mergeCell ref="S3:S4"/>
    <mergeCell ref="T3:T4"/>
    <mergeCell ref="L3:L4"/>
    <mergeCell ref="M3:M4"/>
    <mergeCell ref="N3:N4"/>
    <mergeCell ref="O3:O4"/>
    <mergeCell ref="P3:P4"/>
    <mergeCell ref="Q3:Q4"/>
    <mergeCell ref="C3:D3"/>
    <mergeCell ref="U3:V3"/>
    <mergeCell ref="B3:B4"/>
    <mergeCell ref="E3:E4"/>
    <mergeCell ref="F3:F4"/>
    <mergeCell ref="G3:G4"/>
    <mergeCell ref="H3:H4"/>
    <mergeCell ref="I3:I4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2011-07-18T07:12:03Z</dcterms:modified>
</cp:coreProperties>
</file>